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J15" i="35" l="1"/>
  <c r="H15" i="35"/>
  <c r="G15" i="35" l="1"/>
  <c r="O15" i="35"/>
  <c r="U19" i="33" l="1"/>
  <c r="N15" i="35" l="1"/>
  <c r="M16" i="34" l="1"/>
  <c r="I15" i="35" s="1"/>
  <c r="N15" i="34"/>
  <c r="N16" i="34" s="1"/>
  <c r="U23" i="33"/>
  <c r="U22" i="33"/>
  <c r="U21" i="33"/>
  <c r="U20" i="33"/>
  <c r="U24" i="33" l="1"/>
  <c r="L15" i="35"/>
</calcChain>
</file>

<file path=xl/sharedStrings.xml><?xml version="1.0" encoding="utf-8"?>
<sst xmlns="http://schemas.openxmlformats.org/spreadsheetml/2006/main" count="268" uniqueCount="174">
  <si>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</si>
  <si>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</si>
  <si>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</si>
  <si>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</si>
  <si>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</si>
  <si>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</si>
  <si>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</si>
  <si>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</si>
  <si>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</si>
  <si>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</si>
  <si>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</si>
  <si>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</si>
  <si>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</si>
  <si>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</si>
  <si>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</si>
  <si>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</si>
  <si>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</si>
  <si>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</si>
  <si>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</si>
  <si>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</si>
  <si>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</si>
  <si>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</si>
  <si>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</si>
  <si>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</si>
  <si>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</si>
  <si>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</si>
  <si>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</si>
  <si>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</si>
  <si>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</si>
  <si>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</si>
  <si>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</si>
  <si>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</si>
  <si>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</si>
  <si>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</si>
  <si>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</si>
  <si>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</si>
  <si>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</si>
  <si>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</si>
  <si>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</si>
  <si>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</si>
  <si>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</si>
  <si>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</si>
  <si>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</si>
  <si>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</si>
  <si>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</si>
  <si>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</si>
  <si>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</si>
  <si>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</si>
  <si>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</si>
  <si>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</si>
  <si>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</si>
  <si>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</si>
  <si>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</si>
  <si>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</si>
  <si>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</si>
  <si>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</si>
  <si>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</si>
  <si>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</si>
  <si>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</si>
  <si>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</si>
  <si>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</si>
  <si>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</si>
  <si>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</si>
  <si>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</si>
  <si>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</si>
  <si>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</si>
  <si>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</si>
  <si>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</si>
  <si>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</si>
  <si>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</si>
  <si>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</si>
  <si>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</si>
  <si>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</si>
  <si>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</si>
  <si>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</si>
  <si>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</si>
  <si>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</si>
  <si>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</si>
  <si>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</si>
  <si>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</si>
  <si>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</si>
  <si>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</si>
  <si>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</si>
  <si>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</si>
  <si>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</si>
  <si>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</si>
  <si>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</si>
  <si>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</si>
  <si>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</si>
  <si>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</si>
  <si>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</si>
  <si>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</si>
  <si>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</si>
  <si>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</si>
  <si>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</si>
  <si>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</si>
  <si>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</si>
  <si>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</si>
  <si>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</si>
  <si>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</si>
  <si>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</si>
  <si>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</si>
  <si>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</si>
  <si>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</si>
  <si>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</si>
  <si>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</si>
  <si>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</si>
  <si>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</si>
  <si>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</si>
  <si>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</si>
  <si>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</si>
  <si>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</si>
  <si>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</si>
  <si>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</si>
  <si>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</si>
  <si>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</si>
  <si>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</si>
  <si>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</si>
  <si>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</si>
  <si>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</si>
  <si>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</si>
  <si>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</si>
  <si>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</si>
  <si>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</si>
  <si>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</si>
  <si>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</si>
  <si>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</si>
  <si>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</si>
  <si>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</si>
  <si>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</si>
  <si>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</si>
  <si>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</si>
  <si>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</si>
  <si>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</si>
  <si>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</si>
  <si>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</si>
  <si>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</si>
  <si>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</si>
  <si>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</si>
  <si>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</si>
  <si>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</si>
  <si>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</si>
  <si>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</si>
  <si>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</si>
  <si>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</si>
  <si>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</si>
  <si>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</si>
  <si>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</si>
  <si>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</si>
  <si>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</si>
  <si>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</si>
  <si>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</si>
  <si>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</si>
  <si>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</si>
  <si>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</si>
  <si>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</si>
  <si>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</si>
  <si>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</si>
  <si>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</si>
  <si>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</si>
  <si>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</si>
  <si>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</si>
  <si>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</si>
  <si>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</si>
  <si>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</si>
  <si>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>Электроснабжение ЭПУ потребителей в соответствии с договором на ТП № 1-49-24-0003 г. Темрюк</t>
  </si>
  <si>
    <t>K_N_Тр_24_ЛК15_6971</t>
  </si>
  <si>
    <t>K_N_Тр_24_ЛК15_6972</t>
  </si>
  <si>
    <t>K_N_Тр_24_ЛК15_6973</t>
  </si>
  <si>
    <t>K_N_Тр_24_ЛК15_6974</t>
  </si>
  <si>
    <t>ТП-Т7-174</t>
  </si>
  <si>
    <t>СИП-2 3х70+1х54,6</t>
  </si>
  <si>
    <t>Л7-23-2</t>
  </si>
  <si>
    <t>0,420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</si>
</sst>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M1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6" t="s">
        <v>140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8" t="s">
        <v>141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5" t="s">
        <v>142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9" t="s">
        <v>143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5" t="s">
        <v>156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19" t="s">
        <v>95</v>
      </c>
      <c r="H16" s="120" t="s">
        <v>43</v>
      </c>
      <c r="I16" s="103" t="s">
        <v>38</v>
      </c>
      <c r="J16" s="112" t="s">
        <v>9</v>
      </c>
      <c r="K16" s="113"/>
      <c r="L16" s="113"/>
      <c r="M16" s="114"/>
      <c r="N16" s="113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54"/>
      <c r="B17" s="104"/>
      <c r="C17" s="104"/>
      <c r="D17" s="104"/>
      <c r="E17" s="104"/>
      <c r="F17" s="111"/>
      <c r="G17" s="104"/>
      <c r="H17" s="104"/>
      <c r="I17" s="104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78" t="s">
        <v>165</v>
      </c>
      <c r="D19" s="79" t="s">
        <v>166</v>
      </c>
      <c r="E19" s="80" t="s">
        <v>147</v>
      </c>
      <c r="F19" s="81" t="s">
        <v>170</v>
      </c>
      <c r="G19" s="84"/>
      <c r="H19" s="82"/>
      <c r="I19" s="82" t="s">
        <v>157</v>
      </c>
      <c r="J19" s="81" t="s">
        <v>152</v>
      </c>
      <c r="K19" s="81" t="s">
        <v>171</v>
      </c>
      <c r="L19" s="87"/>
      <c r="M19" s="87"/>
      <c r="N19" s="83" t="s">
        <v>146</v>
      </c>
      <c r="O19" s="88" t="s">
        <v>145</v>
      </c>
      <c r="P19" s="84" t="s">
        <v>173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769.01663999999994</v>
      </c>
      <c r="V19" s="17" t="s">
        <v>7</v>
      </c>
    </row>
    <row r="20" spans="1:22" s="54" customFormat="1" ht="30" x14ac:dyDescent="0.25">
      <c r="B20" s="77" t="s">
        <v>155</v>
      </c>
      <c r="C20" s="78" t="s">
        <v>165</v>
      </c>
      <c r="D20" s="79" t="s">
        <v>167</v>
      </c>
      <c r="E20" s="86" t="s">
        <v>148</v>
      </c>
      <c r="F20" s="81" t="s">
        <v>170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173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757.31795999999997</v>
      </c>
      <c r="V20" s="17" t="s">
        <v>7</v>
      </c>
    </row>
    <row r="21" spans="1:22" s="54" customFormat="1" ht="30" x14ac:dyDescent="0.25">
      <c r="B21" s="97" t="s">
        <v>155</v>
      </c>
      <c r="C21" s="78" t="s">
        <v>165</v>
      </c>
      <c r="D21" s="79" t="s">
        <v>168</v>
      </c>
      <c r="E21" s="86" t="s">
        <v>149</v>
      </c>
      <c r="F21" s="81" t="s">
        <v>170</v>
      </c>
      <c r="G21" s="84"/>
      <c r="H21" s="84"/>
      <c r="I21" s="84" t="s">
        <v>157</v>
      </c>
      <c r="J21" s="84" t="s">
        <v>152</v>
      </c>
      <c r="K21" s="84" t="s">
        <v>171</v>
      </c>
      <c r="L21" s="87"/>
      <c r="M21" s="87"/>
      <c r="N21" s="83" t="s">
        <v>146</v>
      </c>
      <c r="O21" s="88" t="s">
        <v>145</v>
      </c>
      <c r="P21" s="84" t="s">
        <v>173</v>
      </c>
      <c r="Q21" s="83" t="s">
        <v>151</v>
      </c>
      <c r="R21" s="83" t="s">
        <v>172</v>
      </c>
      <c r="S21" s="85">
        <v>647.77</v>
      </c>
      <c r="T21" s="85">
        <v>1.9</v>
      </c>
      <c r="U21" s="47">
        <f t="shared" si="0"/>
        <v>516.92045999999993</v>
      </c>
      <c r="V21" s="17" t="s">
        <v>7</v>
      </c>
    </row>
    <row r="22" spans="1:22" s="54" customFormat="1" ht="31.5" x14ac:dyDescent="0.25">
      <c r="B22" s="97" t="s">
        <v>155</v>
      </c>
      <c r="C22" s="78" t="s">
        <v>165</v>
      </c>
      <c r="D22" s="79" t="s">
        <v>169</v>
      </c>
      <c r="E22" s="86" t="s">
        <v>158</v>
      </c>
      <c r="F22" s="81" t="s">
        <v>170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2277.2850600000002</v>
      </c>
      <c r="V24" s="17" t="s">
        <v>7</v>
      </c>
    </row>
    <row r="25" spans="1:22" ht="18.75" x14ac:dyDescent="0.25">
      <c r="B25" s="118" t="s">
        <v>70</v>
      </c>
      <c r="C25" s="118"/>
      <c r="D25" s="118"/>
      <c r="E25" s="118"/>
      <c r="F25" s="118"/>
      <c r="G25" s="118"/>
      <c r="H25" s="118"/>
      <c r="I25" s="118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16" t="s">
        <v>101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s="37" customFormat="1" x14ac:dyDescent="0.25">
      <c r="B33" s="117" t="s">
        <v>103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17" t="s">
        <v>44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21" t="s">
        <v>83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37" customFormat="1" x14ac:dyDescent="0.25">
      <c r="B61" s="121" t="s">
        <v>61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37" customFormat="1" x14ac:dyDescent="0.25">
      <c r="B62" s="121" t="s">
        <v>106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37" customFormat="1" x14ac:dyDescent="0.25">
      <c r="B63" s="121" t="s">
        <v>107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37" customFormat="1" x14ac:dyDescent="0.25">
      <c r="B64" s="121" t="s">
        <v>108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37" customFormat="1" x14ac:dyDescent="0.25">
      <c r="B65" s="121" t="s">
        <v>109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11" priority="10"/>
    <cfRule type="duplicateValues" dxfId="10" priority="11"/>
  </conditionalFormatting>
  <conditionalFormatting sqref="D23">
    <cfRule type="duplicateValues" dxfId="9" priority="12"/>
  </conditionalFormatting>
  <conditionalFormatting sqref="D19:D22">
    <cfRule type="duplicateValues" dxfId="8" priority="21"/>
    <cfRule type="duplicateValues" dxfId="7" priority="22"/>
  </conditionalFormatting>
  <conditionalFormatting sqref="D19:D22">
    <cfRule type="duplicateValues" dxfId="6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A19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142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143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156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165</v>
      </c>
      <c r="D15" s="76" t="s">
        <v>166</v>
      </c>
      <c r="E15" s="76" t="s">
        <v>153</v>
      </c>
      <c r="F15" s="75" t="s">
        <v>153</v>
      </c>
      <c r="G15" s="75" t="s">
        <v>170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894.09114999999997</v>
      </c>
      <c r="N15" s="26">
        <f t="shared" ref="N15" si="0">M15/J15</f>
        <v>894.09114999999997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894.09114999999997</v>
      </c>
      <c r="N16" s="26">
        <f>SUM(N15)</f>
        <v>894.09114999999997</v>
      </c>
      <c r="O16" s="35" t="s">
        <v>7</v>
      </c>
    </row>
    <row r="17" spans="2:16" ht="18.75" x14ac:dyDescent="0.25">
      <c r="B17" s="118" t="s">
        <v>70</v>
      </c>
      <c r="C17" s="118"/>
      <c r="D17" s="118"/>
      <c r="E17" s="118"/>
      <c r="F17" s="118"/>
      <c r="G17" s="118"/>
      <c r="H17" s="118"/>
      <c r="I17" s="118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7" t="s">
        <v>112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C7" workbookViewId="0">
      <selection activeCell="M21" sqref="M21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143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123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30" t="s">
        <v>32</v>
      </c>
      <c r="N12" s="130" t="s">
        <v>92</v>
      </c>
      <c r="O12" s="131" t="s">
        <v>31</v>
      </c>
      <c r="P12" s="129" t="s">
        <v>133</v>
      </c>
      <c r="Q12" s="129" t="s">
        <v>134</v>
      </c>
      <c r="R12" s="129" t="s">
        <v>135</v>
      </c>
      <c r="S12" s="129" t="s">
        <v>136</v>
      </c>
      <c r="T12" s="129" t="s">
        <v>137</v>
      </c>
      <c r="U12" s="129" t="s">
        <v>138</v>
      </c>
      <c r="V12" s="129" t="s">
        <v>139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5"/>
      <c r="L13" s="125"/>
      <c r="M13" s="130"/>
      <c r="N13" s="130"/>
      <c r="O13" s="131"/>
      <c r="P13" s="129" t="s">
        <v>124</v>
      </c>
      <c r="Q13" s="129" t="s">
        <v>124</v>
      </c>
      <c r="R13" s="129" t="s">
        <v>124</v>
      </c>
      <c r="S13" s="129" t="s">
        <v>124</v>
      </c>
      <c r="T13" s="129" t="s">
        <v>124</v>
      </c>
      <c r="U13" s="129" t="s">
        <v>124</v>
      </c>
      <c r="V13" s="129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165</v>
      </c>
      <c r="C15" s="72" t="s">
        <v>166</v>
      </c>
      <c r="D15" s="73">
        <v>2024</v>
      </c>
      <c r="E15" s="73">
        <v>2026</v>
      </c>
      <c r="F15" s="66">
        <v>2.2772850600000001</v>
      </c>
      <c r="G15" s="66">
        <f>F15*1.22</f>
        <v>2.7782877732000002</v>
      </c>
      <c r="H15" s="67">
        <f>G15*PRODUCT(IF(YEAR(DATE(2023,1,1))&lt;=$F15,#REF!/100,1),IF(YEAR(DATE(2024,1,1))&lt;=$F15,#REF!/100,1),IF(YEAR(DATE(2025,1,1))&lt;=$F15,#REF!/100,1),IF(YEAR(DATE(2026,1,1))&lt;=$F15,'20.4'!F14/100,1),IF(YEAR(DATE(2027,1,1))&lt;=$F15,#REF!/100,1),IF(YEAR(DATE(2028,1,1))&lt;=$F15,#REF!/100,1),IF(YEAR(DATE(2029,1,1))&lt;=$F15,#REF!/100,1))</f>
        <v>2.7782877732000002</v>
      </c>
      <c r="I15" s="67">
        <f>'20.2'!M16/1000</f>
        <v>0.89409114999999995</v>
      </c>
      <c r="J15" s="67">
        <f>H15+I15</f>
        <v>3.6723789232000001</v>
      </c>
      <c r="K15" s="66"/>
      <c r="L15" s="69">
        <f>J15-K15</f>
        <v>3.6723789232000001</v>
      </c>
      <c r="M15" s="66">
        <v>0.76056431139999991</v>
      </c>
      <c r="N15" s="68">
        <f>G15-M15</f>
        <v>2.0177234618000002</v>
      </c>
      <c r="O15" s="67">
        <f>SUM(P15:V15)</f>
        <v>0.76056431139999991</v>
      </c>
      <c r="P15" s="74"/>
      <c r="Q15" s="74"/>
      <c r="R15" s="74"/>
      <c r="S15" s="74">
        <v>0.76056431139999991</v>
      </c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5" priority="2"/>
    <cfRule type="duplicateValues" dxfId="4" priority="3"/>
  </conditionalFormatting>
  <conditionalFormatting sqref="C15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2026-08-05T12:49:46Z</dcterms:modified>
</cp:coreProperties>
</file>